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7615_office_plk-sa_pl/Documents/Pulpit/Platforma zakupowa/2026 rok/10. ZOR - Pojedyncza wymiana podrozjazdnic drewnianych i podkładów drewnianych/SWZ/"/>
    </mc:Choice>
  </mc:AlternateContent>
  <xr:revisionPtr revIDLastSave="0" documentId="8_{13A57904-7223-43F1-BE81-E31D63C328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CO" sheetId="3" r:id="rId1"/>
  </sheets>
  <definedNames>
    <definedName name="_xlnm._FilterDatabase" localSheetId="0" hidden="1">RCO!$A$5:$M$37</definedName>
    <definedName name="_xlnm.Print_Area" localSheetId="0">RCO!$A$1:$M$37</definedName>
    <definedName name="_xlnm.Print_Titles" localSheetId="0">RCO!$5:$5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3" l="1"/>
  <c r="L35" i="3" s="1"/>
  <c r="J31" i="3"/>
  <c r="L31" i="3" s="1"/>
  <c r="J26" i="3"/>
  <c r="L26" i="3" s="1"/>
  <c r="J20" i="3"/>
  <c r="L20" i="3" s="1"/>
  <c r="J14" i="3"/>
  <c r="L14" i="3" s="1"/>
  <c r="J8" i="3"/>
  <c r="L8" i="3" s="1"/>
  <c r="K24" i="3" l="1"/>
  <c r="K18" i="3"/>
  <c r="J36" i="3" l="1"/>
  <c r="J34" i="3"/>
  <c r="L33" i="3"/>
  <c r="J32" i="3"/>
  <c r="J30" i="3"/>
  <c r="L29" i="3"/>
  <c r="L36" i="3" l="1"/>
  <c r="L34" i="3"/>
  <c r="L30" i="3"/>
  <c r="L32" i="3"/>
  <c r="J28" i="3"/>
  <c r="L28" i="3" s="1"/>
  <c r="J25" i="3"/>
  <c r="L25" i="3" s="1"/>
  <c r="L27" i="3"/>
  <c r="J22" i="3"/>
  <c r="L22" i="3" s="1"/>
  <c r="J19" i="3"/>
  <c r="L19" i="3" s="1"/>
  <c r="L21" i="3"/>
  <c r="J16" i="3"/>
  <c r="L16" i="3" s="1"/>
  <c r="L15" i="3"/>
  <c r="L13" i="3"/>
  <c r="L7" i="3"/>
  <c r="L9" i="3"/>
  <c r="L10" i="3"/>
  <c r="M29" i="3" l="1"/>
  <c r="M33" i="3"/>
  <c r="L24" i="3" l="1"/>
  <c r="L18" i="3"/>
  <c r="L12" i="3"/>
  <c r="L23" i="3"/>
  <c r="L17" i="3"/>
  <c r="L11" i="3"/>
  <c r="M23" i="3" l="1"/>
  <c r="M17" i="3"/>
  <c r="M11" i="3"/>
  <c r="L6" i="3" l="1"/>
  <c r="M6" i="3" s="1"/>
  <c r="L37" i="3" l="1"/>
  <c r="M37" i="3" l="1"/>
  <c r="M4" i="3" s="1"/>
</calcChain>
</file>

<file path=xl/sharedStrings.xml><?xml version="1.0" encoding="utf-8"?>
<sst xmlns="http://schemas.openxmlformats.org/spreadsheetml/2006/main" count="99" uniqueCount="50">
  <si>
    <t>szt.</t>
  </si>
  <si>
    <t>j.m.</t>
  </si>
  <si>
    <t>ilość</t>
  </si>
  <si>
    <t>wartość</t>
  </si>
  <si>
    <t>Zakres rzeczowy robót</t>
  </si>
  <si>
    <t>cena. jedn.</t>
  </si>
  <si>
    <t xml:space="preserve">SUMA  </t>
  </si>
  <si>
    <t>Nr linii</t>
  </si>
  <si>
    <t>razem poz</t>
  </si>
  <si>
    <t>L.p.</t>
  </si>
  <si>
    <t>ton</t>
  </si>
  <si>
    <t>CZĘŚĆ nr 2 Pojedyńcza wymiana  podkładów drewnianych oraz strunobetonowych</t>
  </si>
  <si>
    <t>Parysów</t>
  </si>
  <si>
    <t>Stoczek Łukowski</t>
  </si>
  <si>
    <t>Jedlanka</t>
  </si>
  <si>
    <t>Kod odcinka</t>
  </si>
  <si>
    <t>Stacja /
 szlak</t>
  </si>
  <si>
    <t xml:space="preserve">Lokalizacja
od km </t>
  </si>
  <si>
    <t xml:space="preserve">Lokalizacja
do km </t>
  </si>
  <si>
    <t>TOR NR</t>
  </si>
  <si>
    <t>A</t>
  </si>
  <si>
    <t>Jaźwiny - Jaźwiny Żołnierka</t>
  </si>
  <si>
    <t>F</t>
  </si>
  <si>
    <t>1 i 2</t>
  </si>
  <si>
    <t>L</t>
  </si>
  <si>
    <t>Kobylany</t>
  </si>
  <si>
    <t>445S</t>
  </si>
  <si>
    <r>
      <t xml:space="preserve">Pojedyncza wymiana podkładów drewnianych 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70C0"/>
        <rFont val="Arial"/>
        <family val="2"/>
        <charset val="238"/>
      </rPr>
      <t>zbrojone</t>
    </r>
    <r>
      <rPr>
        <sz val="10"/>
        <color theme="1"/>
        <rFont val="Arial"/>
        <family val="2"/>
        <charset val="238"/>
      </rPr>
      <t xml:space="preserve">
(wymiana z </t>
    </r>
    <r>
      <rPr>
        <b/>
        <sz val="10"/>
        <color theme="1"/>
        <rFont val="Arial"/>
        <family val="2"/>
        <charset val="238"/>
      </rPr>
      <t>drewna/drewno</t>
    </r>
    <r>
      <rPr>
        <sz val="10"/>
        <color theme="1"/>
        <rFont val="Arial"/>
        <family val="2"/>
        <charset val="238"/>
      </rPr>
      <t>, materiał po stronie Zamawiającego).</t>
    </r>
  </si>
  <si>
    <t>Zagospodarowanie odpadów w postaci zużytych podkładów drewnianych po stronie Wykonawcy.</t>
  </si>
  <si>
    <t>Nnawierzchniowe prace punktowe związane z wymianą pojedynczą podkładów drewnianych oraz prefabrykowanych na terenie IZ Siedlce w 2026 roku.</t>
  </si>
  <si>
    <t>Rozbrojenie podkładów, Załadunek, transport i rozładunek elementów przytwierdzeń z podkładów po wymianie do magazynu ISE st. Pilawa - po stronie Wykonawcy</t>
  </si>
  <si>
    <t>Załadunek i rozładunek podkładów z magazynu ISE do miejsca robót po stronie Wykonawcy.
Tansport przy użyciu pojazdu kolejowego oraz zamknięcie toru i wyłączenie napięcia - zapewnia Zamawiający</t>
  </si>
  <si>
    <t>B</t>
  </si>
  <si>
    <t>Terespol</t>
  </si>
  <si>
    <t>2Bs</t>
  </si>
  <si>
    <t>209,946</t>
  </si>
  <si>
    <t>210,090</t>
  </si>
  <si>
    <t>Zagospodarowanie odpadów w postaci zużytych podkładów betonowych łącznie przekładkami z tworzyw sztucznych po stronie Wykonawcy.</t>
  </si>
  <si>
    <r>
      <t>Pojedyncza wymiana podkładów strunobetonowych  PS83</t>
    </r>
    <r>
      <rPr>
        <b/>
        <sz val="10"/>
        <color theme="1"/>
        <rFont val="Arial"/>
        <family val="2"/>
        <charset val="238"/>
      </rPr>
      <t>S</t>
    </r>
    <r>
      <rPr>
        <sz val="10"/>
        <color theme="1"/>
        <rFont val="Arial"/>
        <family val="2"/>
        <charset val="238"/>
      </rPr>
      <t xml:space="preserve"> S60</t>
    </r>
    <r>
      <rPr>
        <sz val="10"/>
        <color rgb="FF0070C0"/>
        <rFont val="Arial"/>
        <family val="2"/>
        <charset val="238"/>
      </rPr>
      <t xml:space="preserve"> staroużyteczne</t>
    </r>
    <r>
      <rPr>
        <sz val="10"/>
        <color theme="1"/>
        <rFont val="Arial"/>
        <family val="2"/>
        <charset val="238"/>
      </rPr>
      <t xml:space="preserve"> do toru szerokotorowego 1520 mm  (wymiana z </t>
    </r>
    <r>
      <rPr>
        <b/>
        <sz val="10"/>
        <color theme="1"/>
        <rFont val="Arial"/>
        <family val="2"/>
        <charset val="238"/>
      </rPr>
      <t>beton / beton</t>
    </r>
    <r>
      <rPr>
        <sz val="10"/>
        <color theme="1"/>
        <rFont val="Arial"/>
        <family val="2"/>
        <charset val="238"/>
      </rPr>
      <t xml:space="preserve">, materiały po stronie Zamawiającego). 
</t>
    </r>
    <r>
      <rPr>
        <b/>
        <sz val="10"/>
        <color theme="1"/>
        <rFont val="Arial"/>
        <family val="2"/>
        <charset val="238"/>
      </rPr>
      <t xml:space="preserve">Wymiana podkałdów z usunięciem wychlapu w torze </t>
    </r>
    <r>
      <rPr>
        <sz val="10"/>
        <color theme="1"/>
        <rFont val="Arial"/>
        <family val="2"/>
        <charset val="238"/>
      </rPr>
      <t>poprzez wybranie, oczyszczenie , zasypanie z oprofilowaniem oraz podbiciem podkładów.</t>
    </r>
  </si>
  <si>
    <r>
      <t xml:space="preserve">Pojedyncza wymiana podkładów strunobetonowych  PS83S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do toru szerokotorowego 1520 mm  (wymiana z </t>
    </r>
    <r>
      <rPr>
        <b/>
        <sz val="10"/>
        <color theme="1"/>
        <rFont val="Arial"/>
        <family val="2"/>
        <charset val="238"/>
      </rPr>
      <t>beton / beton</t>
    </r>
    <r>
      <rPr>
        <sz val="10"/>
        <color theme="1"/>
        <rFont val="Arial"/>
        <family val="2"/>
        <charset val="238"/>
      </rPr>
      <t xml:space="preserve">, materiały po stronie Zamawiającego). </t>
    </r>
  </si>
  <si>
    <r>
      <rPr>
        <b/>
        <sz val="10"/>
        <color theme="1"/>
        <rFont val="Arial"/>
        <family val="2"/>
        <charset val="238"/>
      </rPr>
      <t xml:space="preserve">materiał: </t>
    </r>
    <r>
      <rPr>
        <sz val="10"/>
        <color theme="1"/>
        <rFont val="Arial"/>
        <family val="2"/>
        <charset val="238"/>
      </rPr>
      <t>PRZYTWIERDZENIE typ K kpl materiał po stronie Zamawiającego).</t>
    </r>
  </si>
  <si>
    <r>
      <t xml:space="preserve">Załadunek i rozładunek odpadów w postaci zużytych podkładów po wymianie na pojazd Zamawiajacego -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Tansport odpadów w postaci zużytych podkładów po wymianie na plac składowania na terenie ISE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</si>
  <si>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Tansport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</si>
  <si>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>Załadunek i rozładunek podkładów z magazynu ISE do miejsca robót</t>
    </r>
    <r>
      <rPr>
        <b/>
        <sz val="10"/>
        <color theme="1"/>
        <rFont val="Arial"/>
        <family val="2"/>
        <charset val="238"/>
      </rPr>
      <t xml:space="preserve"> po stronie Wykonawcy.</t>
    </r>
    <r>
      <rPr>
        <sz val="10"/>
        <color theme="1"/>
        <rFont val="Arial"/>
        <family val="2"/>
        <charset val="238"/>
      </rPr>
      <t xml:space="preserve">
Tansport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</si>
  <si>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 xml:space="preserve">Rozbrojenie podkładów, Załadunek, transport i rozładunek elementów przytwierdzeń z podkładów po wymianie do magazynu ISE st. Pilawa - </t>
    </r>
    <r>
      <rPr>
        <b/>
        <sz val="10"/>
        <color theme="1"/>
        <rFont val="Arial"/>
        <family val="2"/>
        <charset val="238"/>
      </rPr>
      <t>po stronie Wykonawcy</t>
    </r>
  </si>
  <si>
    <r>
      <t>Rozbrojenie podkładów, Załadunek, transport i rozładunek elementów przytwierdzeń z podkładów po wymianie do magazynu ISE st. Pilawa -</t>
    </r>
    <r>
      <rPr>
        <b/>
        <sz val="10"/>
        <color theme="1"/>
        <rFont val="Arial"/>
        <family val="2"/>
        <charset val="238"/>
      </rPr>
      <t xml:space="preserve"> po stronie Wykonawcy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</si>
  <si>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Wykonawcy.</t>
    </r>
    <r>
      <rPr>
        <sz val="10"/>
        <color theme="1"/>
        <rFont val="Arial"/>
        <family val="2"/>
        <charset val="238"/>
      </rPr>
      <t xml:space="preserve">
Tansport przy użyciu pojazdu kolejowego oraz zamknięcie toru- </t>
    </r>
    <r>
      <rPr>
        <sz val="10"/>
        <color rgb="FF0070C0"/>
        <rFont val="Arial"/>
        <family val="2"/>
        <charset val="238"/>
      </rPr>
      <t>zapewnia Zamawiający.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</si>
  <si>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Tansport przy użyciu pojazdu kolejowego oraz zamknięcie toru- </t>
    </r>
    <r>
      <rPr>
        <sz val="10"/>
        <color rgb="FF0070C0"/>
        <rFont val="Arial"/>
        <family val="2"/>
        <charset val="238"/>
      </rPr>
      <t>zapewnia Zamawiający.</t>
    </r>
  </si>
  <si>
    <t>Załącznik nr 6 do SWZ i nr 3 do Umowy</t>
  </si>
  <si>
    <t xml:space="preserve">Rozbicie ceny ofertowej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</si>
</sst>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15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2" borderId="0" xfId="0" applyFill="1"/>
    <xf numFmtId="0" fontId="1" fillId="2" borderId="0" xfId="0" applyFont="1" applyFill="1" applyAlignment="1">
      <alignment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13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164" fontId="10" fillId="2" borderId="4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3" fillId="0" borderId="8" xfId="0" applyNumberFormat="1" applyFont="1" applyBorder="1" applyAlignment="1">
      <alignment vertical="center"/>
    </xf>
    <xf numFmtId="0" fontId="10" fillId="2" borderId="10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vertical="center" wrapText="1"/>
    </xf>
    <xf numFmtId="164" fontId="8" fillId="4" borderId="8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9" fillId="2" borderId="29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30" xfId="0" applyNumberFormat="1" applyFont="1" applyFill="1" applyBorder="1" applyAlignment="1">
      <alignment horizontal="right" vertical="center"/>
    </xf>
    <xf numFmtId="164" fontId="9" fillId="3" borderId="6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8" fillId="2" borderId="20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2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165" fontId="10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Normalny" xfId="0" builtinId="0"/>
    <cellStyle name="Normalny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view="pageBreakPreview" zoomScale="70" zoomScaleNormal="80" zoomScaleSheetLayoutView="70" workbookViewId="0">
      <pane xSplit="13" ySplit="5" topLeftCell="N6" activePane="bottomRight" state="frozen"/>
      <selection pane="topRight" activeCell="O1" sqref="O1"/>
      <selection pane="bottomLeft" activeCell="A6" sqref="A6"/>
      <selection pane="bottomRight" activeCell="V9" sqref="V9"/>
    </sheetView>
  </sheetViews>
  <sheetFormatPr defaultRowHeight="15"/>
  <cols>
    <col min="1" max="1" width="5.28515625" style="15" bestFit="1" customWidth="1"/>
    <col min="2" max="2" width="4.85546875" style="17" customWidth="1"/>
    <col min="3" max="3" width="7" style="17" customWidth="1"/>
    <col min="4" max="4" width="9.42578125" customWidth="1"/>
    <col min="5" max="5" width="7.5703125" customWidth="1"/>
    <col min="6" max="6" width="12.85546875" customWidth="1"/>
    <col min="7" max="7" width="13.42578125" customWidth="1"/>
    <col min="8" max="8" width="48.85546875" style="1" customWidth="1"/>
    <col min="9" max="9" width="7.42578125" customWidth="1"/>
    <col min="10" max="10" width="9.42578125" style="4" customWidth="1"/>
    <col min="11" max="11" width="11.7109375" style="4" customWidth="1"/>
    <col min="12" max="12" width="15.85546875" customWidth="1"/>
    <col min="13" max="13" width="16.85546875" style="3" customWidth="1"/>
  </cols>
  <sheetData>
    <row r="1" spans="1:13" ht="15" customHeight="1">
      <c r="J1" s="54" t="s">
        <v>48</v>
      </c>
      <c r="K1" s="54"/>
      <c r="L1" s="54"/>
      <c r="M1" s="54"/>
    </row>
    <row r="2" spans="1:13" ht="21" customHeight="1">
      <c r="A2" s="55" t="s">
        <v>49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8.75" thickBot="1">
      <c r="A3" s="65" t="s">
        <v>11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ht="44.25" customHeight="1" thickBot="1">
      <c r="A4" s="72" t="s">
        <v>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33">
        <f>M37</f>
        <v>0</v>
      </c>
    </row>
    <row r="5" spans="1:13" ht="45.75" thickBot="1">
      <c r="A5" s="34" t="s">
        <v>9</v>
      </c>
      <c r="B5" s="35" t="s">
        <v>7</v>
      </c>
      <c r="C5" s="36" t="s">
        <v>15</v>
      </c>
      <c r="D5" s="36" t="s">
        <v>16</v>
      </c>
      <c r="E5" s="36" t="s">
        <v>19</v>
      </c>
      <c r="F5" s="36" t="s">
        <v>17</v>
      </c>
      <c r="G5" s="36" t="s">
        <v>18</v>
      </c>
      <c r="H5" s="37" t="s">
        <v>4</v>
      </c>
      <c r="I5" s="38" t="s">
        <v>1</v>
      </c>
      <c r="J5" s="39" t="s">
        <v>2</v>
      </c>
      <c r="K5" s="40" t="s">
        <v>5</v>
      </c>
      <c r="L5" s="42" t="s">
        <v>3</v>
      </c>
      <c r="M5" s="41" t="s">
        <v>8</v>
      </c>
    </row>
    <row r="6" spans="1:13" ht="63" customHeight="1">
      <c r="A6" s="66">
        <v>1</v>
      </c>
      <c r="B6" s="56">
        <v>524</v>
      </c>
      <c r="C6" s="59" t="s">
        <v>20</v>
      </c>
      <c r="D6" s="59" t="s">
        <v>21</v>
      </c>
      <c r="E6" s="59">
        <v>1</v>
      </c>
      <c r="F6" s="51">
        <v>0.05</v>
      </c>
      <c r="G6" s="51">
        <v>1</v>
      </c>
      <c r="H6" s="6" t="s">
        <v>27</v>
      </c>
      <c r="I6" s="7" t="s">
        <v>0</v>
      </c>
      <c r="J6" s="8">
        <v>750</v>
      </c>
      <c r="K6" s="9"/>
      <c r="L6" s="43">
        <f>K6*J6</f>
        <v>0</v>
      </c>
      <c r="M6" s="48">
        <f>SUM(L6:L10)</f>
        <v>0</v>
      </c>
    </row>
    <row r="7" spans="1:13" ht="63.75">
      <c r="A7" s="67"/>
      <c r="B7" s="57"/>
      <c r="C7" s="60"/>
      <c r="D7" s="60"/>
      <c r="E7" s="60"/>
      <c r="F7" s="52"/>
      <c r="G7" s="52"/>
      <c r="H7" s="10" t="s">
        <v>31</v>
      </c>
      <c r="I7" s="11" t="s">
        <v>0</v>
      </c>
      <c r="J7" s="11">
        <v>750</v>
      </c>
      <c r="K7" s="12"/>
      <c r="L7" s="44">
        <f t="shared" ref="L7:L10" si="0">K7*J7</f>
        <v>0</v>
      </c>
      <c r="M7" s="49"/>
    </row>
    <row r="8" spans="1:13" ht="96" customHeight="1">
      <c r="A8" s="67"/>
      <c r="B8" s="57"/>
      <c r="C8" s="60"/>
      <c r="D8" s="60"/>
      <c r="E8" s="60"/>
      <c r="F8" s="52"/>
      <c r="G8" s="52"/>
      <c r="H8" s="32" t="s">
        <v>41</v>
      </c>
      <c r="I8" s="11" t="s">
        <v>0</v>
      </c>
      <c r="J8" s="11">
        <f>J6</f>
        <v>750</v>
      </c>
      <c r="K8" s="12"/>
      <c r="L8" s="44">
        <f t="shared" si="0"/>
        <v>0</v>
      </c>
      <c r="M8" s="49"/>
    </row>
    <row r="9" spans="1:13" ht="51">
      <c r="A9" s="67"/>
      <c r="B9" s="57"/>
      <c r="C9" s="60"/>
      <c r="D9" s="60"/>
      <c r="E9" s="60"/>
      <c r="F9" s="52"/>
      <c r="G9" s="52"/>
      <c r="H9" s="10" t="s">
        <v>30</v>
      </c>
      <c r="I9" s="11" t="s">
        <v>10</v>
      </c>
      <c r="J9" s="20">
        <v>15.821999999999999</v>
      </c>
      <c r="K9" s="12"/>
      <c r="L9" s="44">
        <f t="shared" si="0"/>
        <v>0</v>
      </c>
      <c r="M9" s="49"/>
    </row>
    <row r="10" spans="1:13" ht="26.25" thickBot="1">
      <c r="A10" s="68"/>
      <c r="B10" s="58"/>
      <c r="C10" s="61"/>
      <c r="D10" s="61"/>
      <c r="E10" s="61"/>
      <c r="F10" s="53"/>
      <c r="G10" s="53"/>
      <c r="H10" s="18" t="s">
        <v>28</v>
      </c>
      <c r="I10" s="13" t="s">
        <v>0</v>
      </c>
      <c r="J10" s="13">
        <v>750</v>
      </c>
      <c r="K10" s="14"/>
      <c r="L10" s="45">
        <f t="shared" si="0"/>
        <v>0</v>
      </c>
      <c r="M10" s="50"/>
    </row>
    <row r="11" spans="1:13" ht="63" customHeight="1">
      <c r="A11" s="66">
        <v>2</v>
      </c>
      <c r="B11" s="56">
        <v>12</v>
      </c>
      <c r="C11" s="59" t="s">
        <v>22</v>
      </c>
      <c r="D11" s="59" t="s">
        <v>14</v>
      </c>
      <c r="E11" s="59" t="s">
        <v>23</v>
      </c>
      <c r="F11" s="51">
        <v>141.35</v>
      </c>
      <c r="G11" s="51">
        <v>143</v>
      </c>
      <c r="H11" s="6" t="s">
        <v>27</v>
      </c>
      <c r="I11" s="7" t="s">
        <v>0</v>
      </c>
      <c r="J11" s="8">
        <v>200</v>
      </c>
      <c r="K11" s="9"/>
      <c r="L11" s="43">
        <f>K11*J11</f>
        <v>0</v>
      </c>
      <c r="M11" s="48">
        <f>SUM(L11:L16)</f>
        <v>0</v>
      </c>
    </row>
    <row r="12" spans="1:13" ht="29.25" customHeight="1">
      <c r="A12" s="67"/>
      <c r="B12" s="57"/>
      <c r="C12" s="60"/>
      <c r="D12" s="60"/>
      <c r="E12" s="60"/>
      <c r="F12" s="52"/>
      <c r="G12" s="52"/>
      <c r="H12" s="10" t="s">
        <v>40</v>
      </c>
      <c r="I12" s="11" t="s">
        <v>0</v>
      </c>
      <c r="J12" s="30">
        <v>50</v>
      </c>
      <c r="K12" s="31">
        <v>0</v>
      </c>
      <c r="L12" s="46">
        <f>K12*J12</f>
        <v>0</v>
      </c>
      <c r="M12" s="49"/>
    </row>
    <row r="13" spans="1:13" ht="63.75">
      <c r="A13" s="67"/>
      <c r="B13" s="57"/>
      <c r="C13" s="60"/>
      <c r="D13" s="60"/>
      <c r="E13" s="60"/>
      <c r="F13" s="52"/>
      <c r="G13" s="52"/>
      <c r="H13" s="10" t="s">
        <v>42</v>
      </c>
      <c r="I13" s="11" t="s">
        <v>0</v>
      </c>
      <c r="J13" s="11">
        <v>200</v>
      </c>
      <c r="K13" s="12"/>
      <c r="L13" s="44">
        <f t="shared" ref="L13:L16" si="1">K13*J13</f>
        <v>0</v>
      </c>
      <c r="M13" s="49"/>
    </row>
    <row r="14" spans="1:13" ht="99" customHeight="1">
      <c r="A14" s="67"/>
      <c r="B14" s="57"/>
      <c r="C14" s="60"/>
      <c r="D14" s="60"/>
      <c r="E14" s="60"/>
      <c r="F14" s="52"/>
      <c r="G14" s="52"/>
      <c r="H14" s="32" t="s">
        <v>41</v>
      </c>
      <c r="I14" s="11" t="s">
        <v>0</v>
      </c>
      <c r="J14" s="11">
        <f>J11</f>
        <v>200</v>
      </c>
      <c r="K14" s="12"/>
      <c r="L14" s="44">
        <f t="shared" si="1"/>
        <v>0</v>
      </c>
      <c r="M14" s="49"/>
    </row>
    <row r="15" spans="1:13" ht="51">
      <c r="A15" s="67"/>
      <c r="B15" s="57"/>
      <c r="C15" s="60"/>
      <c r="D15" s="60"/>
      <c r="E15" s="60"/>
      <c r="F15" s="52"/>
      <c r="G15" s="52"/>
      <c r="H15" s="10" t="s">
        <v>30</v>
      </c>
      <c r="I15" s="11" t="s">
        <v>10</v>
      </c>
      <c r="J15" s="20">
        <v>4.46</v>
      </c>
      <c r="K15" s="12"/>
      <c r="L15" s="44">
        <f t="shared" si="1"/>
        <v>0</v>
      </c>
      <c r="M15" s="49"/>
    </row>
    <row r="16" spans="1:13" ht="26.25" thickBot="1">
      <c r="A16" s="68"/>
      <c r="B16" s="58"/>
      <c r="C16" s="61"/>
      <c r="D16" s="61"/>
      <c r="E16" s="61"/>
      <c r="F16" s="53"/>
      <c r="G16" s="53"/>
      <c r="H16" s="18" t="s">
        <v>28</v>
      </c>
      <c r="I16" s="13" t="s">
        <v>0</v>
      </c>
      <c r="J16" s="13">
        <f>J11</f>
        <v>200</v>
      </c>
      <c r="K16" s="14"/>
      <c r="L16" s="45">
        <f t="shared" si="1"/>
        <v>0</v>
      </c>
      <c r="M16" s="50"/>
    </row>
    <row r="17" spans="1:13" ht="63" customHeight="1">
      <c r="A17" s="66">
        <v>3</v>
      </c>
      <c r="B17" s="56">
        <v>12</v>
      </c>
      <c r="C17" s="59" t="s">
        <v>22</v>
      </c>
      <c r="D17" s="59" t="s">
        <v>13</v>
      </c>
      <c r="E17" s="59" t="s">
        <v>23</v>
      </c>
      <c r="F17" s="51">
        <v>129.80000000000001</v>
      </c>
      <c r="G17" s="51">
        <v>131.30000000000001</v>
      </c>
      <c r="H17" s="6" t="s">
        <v>27</v>
      </c>
      <c r="I17" s="29" t="s">
        <v>0</v>
      </c>
      <c r="J17" s="8">
        <v>200</v>
      </c>
      <c r="K17" s="9"/>
      <c r="L17" s="43">
        <f>K17*J17</f>
        <v>0</v>
      </c>
      <c r="M17" s="48">
        <f>SUM(L17:L22)</f>
        <v>0</v>
      </c>
    </row>
    <row r="18" spans="1:13" ht="25.5">
      <c r="A18" s="67"/>
      <c r="B18" s="57"/>
      <c r="C18" s="60"/>
      <c r="D18" s="60"/>
      <c r="E18" s="60"/>
      <c r="F18" s="52"/>
      <c r="G18" s="52"/>
      <c r="H18" s="10" t="s">
        <v>40</v>
      </c>
      <c r="I18" s="11" t="s">
        <v>0</v>
      </c>
      <c r="J18" s="30">
        <v>50</v>
      </c>
      <c r="K18" s="31">
        <f>$K$12</f>
        <v>0</v>
      </c>
      <c r="L18" s="46">
        <f>K18*J18</f>
        <v>0</v>
      </c>
      <c r="M18" s="49"/>
    </row>
    <row r="19" spans="1:13" ht="63.75">
      <c r="A19" s="67"/>
      <c r="B19" s="57"/>
      <c r="C19" s="60"/>
      <c r="D19" s="60"/>
      <c r="E19" s="60"/>
      <c r="F19" s="52"/>
      <c r="G19" s="52"/>
      <c r="H19" s="10" t="s">
        <v>42</v>
      </c>
      <c r="I19" s="11" t="s">
        <v>0</v>
      </c>
      <c r="J19" s="11">
        <f>J17</f>
        <v>200</v>
      </c>
      <c r="K19" s="12"/>
      <c r="L19" s="44">
        <f t="shared" ref="L19:L22" si="2">K19*J19</f>
        <v>0</v>
      </c>
      <c r="M19" s="49"/>
    </row>
    <row r="20" spans="1:13" ht="93.75" customHeight="1">
      <c r="A20" s="67"/>
      <c r="B20" s="57"/>
      <c r="C20" s="60"/>
      <c r="D20" s="60"/>
      <c r="E20" s="60"/>
      <c r="F20" s="52"/>
      <c r="G20" s="52"/>
      <c r="H20" s="32" t="s">
        <v>41</v>
      </c>
      <c r="I20" s="11" t="s">
        <v>0</v>
      </c>
      <c r="J20" s="11">
        <f>J17</f>
        <v>200</v>
      </c>
      <c r="K20" s="12"/>
      <c r="L20" s="44">
        <f t="shared" si="2"/>
        <v>0</v>
      </c>
      <c r="M20" s="49"/>
    </row>
    <row r="21" spans="1:13" ht="51">
      <c r="A21" s="67"/>
      <c r="B21" s="57"/>
      <c r="C21" s="60"/>
      <c r="D21" s="60"/>
      <c r="E21" s="60"/>
      <c r="F21" s="52"/>
      <c r="G21" s="52"/>
      <c r="H21" s="10" t="s">
        <v>44</v>
      </c>
      <c r="I21" s="11" t="s">
        <v>10</v>
      </c>
      <c r="J21" s="20">
        <v>4.46</v>
      </c>
      <c r="K21" s="12"/>
      <c r="L21" s="44">
        <f t="shared" si="2"/>
        <v>0</v>
      </c>
      <c r="M21" s="49"/>
    </row>
    <row r="22" spans="1:13" ht="26.25" thickBot="1">
      <c r="A22" s="68"/>
      <c r="B22" s="58"/>
      <c r="C22" s="61"/>
      <c r="D22" s="61"/>
      <c r="E22" s="61"/>
      <c r="F22" s="53"/>
      <c r="G22" s="53"/>
      <c r="H22" s="25" t="s">
        <v>28</v>
      </c>
      <c r="I22" s="24" t="s">
        <v>0</v>
      </c>
      <c r="J22" s="24">
        <f>J17</f>
        <v>200</v>
      </c>
      <c r="K22" s="26"/>
      <c r="L22" s="47">
        <f t="shared" si="2"/>
        <v>0</v>
      </c>
      <c r="M22" s="50"/>
    </row>
    <row r="23" spans="1:13" ht="63" customHeight="1">
      <c r="A23" s="69">
        <v>4</v>
      </c>
      <c r="B23" s="56">
        <v>12</v>
      </c>
      <c r="C23" s="59" t="s">
        <v>22</v>
      </c>
      <c r="D23" s="59" t="s">
        <v>12</v>
      </c>
      <c r="E23" s="59" t="s">
        <v>23</v>
      </c>
      <c r="F23" s="51">
        <v>109.5</v>
      </c>
      <c r="G23" s="51">
        <v>110.95</v>
      </c>
      <c r="H23" s="21" t="s">
        <v>27</v>
      </c>
      <c r="I23" s="29" t="s">
        <v>0</v>
      </c>
      <c r="J23" s="8">
        <v>200</v>
      </c>
      <c r="K23" s="9"/>
      <c r="L23" s="43">
        <f>K23*J23</f>
        <v>0</v>
      </c>
      <c r="M23" s="48">
        <f>SUM(L23:L28)</f>
        <v>0</v>
      </c>
    </row>
    <row r="24" spans="1:13" ht="25.5">
      <c r="A24" s="70"/>
      <c r="B24" s="57"/>
      <c r="C24" s="60"/>
      <c r="D24" s="60"/>
      <c r="E24" s="60"/>
      <c r="F24" s="52"/>
      <c r="G24" s="52"/>
      <c r="H24" s="10" t="s">
        <v>40</v>
      </c>
      <c r="I24" s="11" t="s">
        <v>0</v>
      </c>
      <c r="J24" s="30">
        <v>50</v>
      </c>
      <c r="K24" s="31">
        <f>$K$12</f>
        <v>0</v>
      </c>
      <c r="L24" s="46">
        <f>K24*J24</f>
        <v>0</v>
      </c>
      <c r="M24" s="49"/>
    </row>
    <row r="25" spans="1:13" ht="63.75">
      <c r="A25" s="70"/>
      <c r="B25" s="57"/>
      <c r="C25" s="60"/>
      <c r="D25" s="60"/>
      <c r="E25" s="60"/>
      <c r="F25" s="52"/>
      <c r="G25" s="52"/>
      <c r="H25" s="22" t="s">
        <v>43</v>
      </c>
      <c r="I25" s="11" t="s">
        <v>0</v>
      </c>
      <c r="J25" s="11">
        <f>J23</f>
        <v>200</v>
      </c>
      <c r="K25" s="12"/>
      <c r="L25" s="44">
        <f t="shared" ref="L25:L28" si="3">K25*J25</f>
        <v>0</v>
      </c>
      <c r="M25" s="49"/>
    </row>
    <row r="26" spans="1:13" ht="97.5" customHeight="1">
      <c r="A26" s="70"/>
      <c r="B26" s="57"/>
      <c r="C26" s="60"/>
      <c r="D26" s="60"/>
      <c r="E26" s="60"/>
      <c r="F26" s="52"/>
      <c r="G26" s="52"/>
      <c r="H26" s="32" t="s">
        <v>41</v>
      </c>
      <c r="I26" s="11" t="s">
        <v>0</v>
      </c>
      <c r="J26" s="11">
        <f>J23</f>
        <v>200</v>
      </c>
      <c r="K26" s="12"/>
      <c r="L26" s="44">
        <f t="shared" si="3"/>
        <v>0</v>
      </c>
      <c r="M26" s="49"/>
    </row>
    <row r="27" spans="1:13" ht="51">
      <c r="A27" s="70"/>
      <c r="B27" s="57"/>
      <c r="C27" s="60"/>
      <c r="D27" s="60"/>
      <c r="E27" s="60"/>
      <c r="F27" s="52"/>
      <c r="G27" s="52"/>
      <c r="H27" s="22" t="s">
        <v>45</v>
      </c>
      <c r="I27" s="11" t="s">
        <v>10</v>
      </c>
      <c r="J27" s="20">
        <v>4.46</v>
      </c>
      <c r="K27" s="12"/>
      <c r="L27" s="44">
        <f t="shared" si="3"/>
        <v>0</v>
      </c>
      <c r="M27" s="49"/>
    </row>
    <row r="28" spans="1:13" ht="26.25" thickBot="1">
      <c r="A28" s="71"/>
      <c r="B28" s="58"/>
      <c r="C28" s="61"/>
      <c r="D28" s="61"/>
      <c r="E28" s="61"/>
      <c r="F28" s="53"/>
      <c r="G28" s="53"/>
      <c r="H28" s="23" t="s">
        <v>28</v>
      </c>
      <c r="I28" s="13" t="s">
        <v>0</v>
      </c>
      <c r="J28" s="13">
        <f>J23</f>
        <v>200</v>
      </c>
      <c r="K28" s="14"/>
      <c r="L28" s="45">
        <f t="shared" si="3"/>
        <v>0</v>
      </c>
      <c r="M28" s="50"/>
    </row>
    <row r="29" spans="1:13" ht="99" customHeight="1">
      <c r="A29" s="62">
        <v>5</v>
      </c>
      <c r="B29" s="56">
        <v>2</v>
      </c>
      <c r="C29" s="59" t="s">
        <v>24</v>
      </c>
      <c r="D29" s="59" t="s">
        <v>25</v>
      </c>
      <c r="E29" s="59" t="s">
        <v>26</v>
      </c>
      <c r="F29" s="51">
        <v>203.76900000000001</v>
      </c>
      <c r="G29" s="51">
        <v>203.79</v>
      </c>
      <c r="H29" s="6" t="s">
        <v>38</v>
      </c>
      <c r="I29" s="7" t="s">
        <v>0</v>
      </c>
      <c r="J29" s="8">
        <v>20</v>
      </c>
      <c r="K29" s="9"/>
      <c r="L29" s="43">
        <f>K29*J29</f>
        <v>0</v>
      </c>
      <c r="M29" s="48">
        <f>SUM(L29:L32)</f>
        <v>0</v>
      </c>
    </row>
    <row r="30" spans="1:13" ht="51">
      <c r="A30" s="63"/>
      <c r="B30" s="57"/>
      <c r="C30" s="60"/>
      <c r="D30" s="60"/>
      <c r="E30" s="60"/>
      <c r="F30" s="52"/>
      <c r="G30" s="52"/>
      <c r="H30" s="10" t="s">
        <v>46</v>
      </c>
      <c r="I30" s="11" t="s">
        <v>0</v>
      </c>
      <c r="J30" s="11">
        <f>J29</f>
        <v>20</v>
      </c>
      <c r="K30" s="12"/>
      <c r="L30" s="44">
        <f t="shared" ref="L30:L32" si="4">K30*J30</f>
        <v>0</v>
      </c>
      <c r="M30" s="49"/>
    </row>
    <row r="31" spans="1:13" ht="97.5" customHeight="1">
      <c r="A31" s="63"/>
      <c r="B31" s="57"/>
      <c r="C31" s="60"/>
      <c r="D31" s="60"/>
      <c r="E31" s="60"/>
      <c r="F31" s="52"/>
      <c r="G31" s="52"/>
      <c r="H31" s="32" t="s">
        <v>41</v>
      </c>
      <c r="I31" s="11" t="s">
        <v>0</v>
      </c>
      <c r="J31" s="11">
        <f>J29</f>
        <v>20</v>
      </c>
      <c r="K31" s="12"/>
      <c r="L31" s="44">
        <f t="shared" si="4"/>
        <v>0</v>
      </c>
      <c r="M31" s="49"/>
    </row>
    <row r="32" spans="1:13" ht="39" thickBot="1">
      <c r="A32" s="64"/>
      <c r="B32" s="57"/>
      <c r="C32" s="60"/>
      <c r="D32" s="60"/>
      <c r="E32" s="60"/>
      <c r="F32" s="52"/>
      <c r="G32" s="52"/>
      <c r="H32" s="18" t="s">
        <v>37</v>
      </c>
      <c r="I32" s="13" t="s">
        <v>0</v>
      </c>
      <c r="J32" s="13">
        <f>J29</f>
        <v>20</v>
      </c>
      <c r="K32" s="14"/>
      <c r="L32" s="45">
        <f t="shared" si="4"/>
        <v>0</v>
      </c>
      <c r="M32" s="49"/>
    </row>
    <row r="33" spans="1:13" ht="58.5" customHeight="1">
      <c r="A33" s="62">
        <v>6</v>
      </c>
      <c r="B33" s="56">
        <v>60</v>
      </c>
      <c r="C33" s="59" t="s">
        <v>32</v>
      </c>
      <c r="D33" s="59" t="s">
        <v>33</v>
      </c>
      <c r="E33" s="59" t="s">
        <v>34</v>
      </c>
      <c r="F33" s="51" t="s">
        <v>35</v>
      </c>
      <c r="G33" s="51" t="s">
        <v>36</v>
      </c>
      <c r="H33" s="6" t="s">
        <v>39</v>
      </c>
      <c r="I33" s="7" t="s">
        <v>0</v>
      </c>
      <c r="J33" s="8">
        <v>5</v>
      </c>
      <c r="K33" s="9"/>
      <c r="L33" s="43">
        <f>K33*J33</f>
        <v>0</v>
      </c>
      <c r="M33" s="48">
        <f>SUM(L33:L36)</f>
        <v>0</v>
      </c>
    </row>
    <row r="34" spans="1:13" ht="51">
      <c r="A34" s="63"/>
      <c r="B34" s="57"/>
      <c r="C34" s="60"/>
      <c r="D34" s="60"/>
      <c r="E34" s="60"/>
      <c r="F34" s="52"/>
      <c r="G34" s="52"/>
      <c r="H34" s="10" t="s">
        <v>47</v>
      </c>
      <c r="I34" s="11" t="s">
        <v>0</v>
      </c>
      <c r="J34" s="11">
        <f>J33</f>
        <v>5</v>
      </c>
      <c r="K34" s="12"/>
      <c r="L34" s="44">
        <f t="shared" ref="L34:L36" si="5">K34*J34</f>
        <v>0</v>
      </c>
      <c r="M34" s="49"/>
    </row>
    <row r="35" spans="1:13" ht="96" customHeight="1">
      <c r="A35" s="63"/>
      <c r="B35" s="57"/>
      <c r="C35" s="60"/>
      <c r="D35" s="60"/>
      <c r="E35" s="60"/>
      <c r="F35" s="52"/>
      <c r="G35" s="52"/>
      <c r="H35" s="32" t="s">
        <v>41</v>
      </c>
      <c r="I35" s="11" t="s">
        <v>0</v>
      </c>
      <c r="J35" s="11">
        <f>J33</f>
        <v>5</v>
      </c>
      <c r="K35" s="12"/>
      <c r="L35" s="44">
        <f t="shared" si="5"/>
        <v>0</v>
      </c>
      <c r="M35" s="49"/>
    </row>
    <row r="36" spans="1:13" ht="39" thickBot="1">
      <c r="A36" s="64"/>
      <c r="B36" s="58"/>
      <c r="C36" s="61"/>
      <c r="D36" s="61"/>
      <c r="E36" s="61"/>
      <c r="F36" s="53"/>
      <c r="G36" s="53"/>
      <c r="H36" s="18" t="s">
        <v>37</v>
      </c>
      <c r="I36" s="13" t="s">
        <v>0</v>
      </c>
      <c r="J36" s="13">
        <f>J33</f>
        <v>5</v>
      </c>
      <c r="K36" s="14"/>
      <c r="L36" s="45">
        <f t="shared" si="5"/>
        <v>0</v>
      </c>
      <c r="M36" s="50"/>
    </row>
    <row r="37" spans="1:13" ht="15.75" customHeight="1" thickBot="1">
      <c r="C37" s="16"/>
      <c r="D37" s="2"/>
      <c r="E37" s="2"/>
      <c r="F37" s="2"/>
      <c r="G37" s="2"/>
      <c r="H37" s="2"/>
      <c r="I37" s="2"/>
      <c r="J37" s="5"/>
      <c r="K37" s="19" t="s">
        <v>6</v>
      </c>
      <c r="L37" s="27">
        <f>SUM(L6:L36)</f>
        <v>0</v>
      </c>
      <c r="M37" s="28">
        <f>SUM(M6:M36)</f>
        <v>0</v>
      </c>
    </row>
    <row r="38" spans="1:13" ht="67.5" customHeight="1">
      <c r="H38"/>
      <c r="J38"/>
      <c r="K38"/>
    </row>
    <row r="42" spans="1:13">
      <c r="H42"/>
      <c r="J42"/>
      <c r="K42"/>
    </row>
    <row r="43" spans="1:13">
      <c r="H43"/>
      <c r="J43"/>
      <c r="K43"/>
    </row>
    <row r="48" spans="1:13">
      <c r="H48"/>
      <c r="J48"/>
      <c r="K48"/>
    </row>
  </sheetData>
  <autoFilter ref="A5:M37" xr:uid="{00000000-0009-0000-0000-000000000000}"/>
  <mergeCells count="52">
    <mergeCell ref="F17:F22"/>
    <mergeCell ref="B23:B28"/>
    <mergeCell ref="E29:E32"/>
    <mergeCell ref="A3:L3"/>
    <mergeCell ref="A6:A10"/>
    <mergeCell ref="A23:A28"/>
    <mergeCell ref="A17:A22"/>
    <mergeCell ref="A11:A16"/>
    <mergeCell ref="E6:E10"/>
    <mergeCell ref="F6:F10"/>
    <mergeCell ref="G6:G10"/>
    <mergeCell ref="E23:E28"/>
    <mergeCell ref="F23:F28"/>
    <mergeCell ref="A4:L4"/>
    <mergeCell ref="C11:C16"/>
    <mergeCell ref="E11:E16"/>
    <mergeCell ref="F11:F16"/>
    <mergeCell ref="G11:G16"/>
    <mergeCell ref="A33:A36"/>
    <mergeCell ref="A29:A32"/>
    <mergeCell ref="B29:B32"/>
    <mergeCell ref="C29:C32"/>
    <mergeCell ref="D29:D32"/>
    <mergeCell ref="F29:F32"/>
    <mergeCell ref="B33:B36"/>
    <mergeCell ref="C33:C36"/>
    <mergeCell ref="D33:D36"/>
    <mergeCell ref="E33:E36"/>
    <mergeCell ref="F33:F36"/>
    <mergeCell ref="G33:G36"/>
    <mergeCell ref="E17:E22"/>
    <mergeCell ref="D23:D28"/>
    <mergeCell ref="B17:B22"/>
    <mergeCell ref="C17:C22"/>
    <mergeCell ref="D17:D22"/>
    <mergeCell ref="D11:D16"/>
    <mergeCell ref="M33:M36"/>
    <mergeCell ref="G29:G32"/>
    <mergeCell ref="G17:G22"/>
    <mergeCell ref="G23:G28"/>
    <mergeCell ref="J1:M1"/>
    <mergeCell ref="A2:M2"/>
    <mergeCell ref="M6:M10"/>
    <mergeCell ref="M11:M16"/>
    <mergeCell ref="M17:M22"/>
    <mergeCell ref="M23:M28"/>
    <mergeCell ref="M29:M32"/>
    <mergeCell ref="B6:B10"/>
    <mergeCell ref="C6:C10"/>
    <mergeCell ref="D6:D10"/>
    <mergeCell ref="B11:B16"/>
    <mergeCell ref="C23:C28"/>
  </mergeCells>
  <phoneticPr fontId="12" type="noConversion"/>
  <printOptions horizontalCentered="1"/>
  <pageMargins left="0.31496062992125984" right="0.15748031496062992" top="0.47" bottom="0.55118110236220474" header="0.15748031496062992" footer="0.15748031496062992"/>
  <pageSetup paperSize="9" scale="50" fitToHeight="4" orientation="portrait" r:id="rId1"/>
  <headerFooter>
    <oddFooter>Strona &amp;P z &amp;N</oddFooter>
  </headerFooter>
  <rowBreaks count="1" manualBreakCount="1">
    <brk id="28" max="12" man="1"/>
  </rowBreaks>
  <customProperties>
    <customPr name="_pios_id" r:id="rId2"/>
  </customProperties>
  <ignoredErrors>
    <ignoredError sqref="F33:G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RCO</vt:lpstr>
      <vt:lpstr>RCO!Obszar_wydruku</vt:lpstr>
      <vt:lpstr>RCO!Tytuły_wydruku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Cabaj Marek</dc:creator>
  <cp:lastModifiedBy>Śledź Jarosław</cp:lastModifiedBy>
  <cp:lastPrinted>2026-03-10T09:29:27Z</cp:lastPrinted>
  <dcterms:created xsi:type="dcterms:W3CDTF">2019-02-25T13:44:20Z</dcterms:created>
  <dcterms:modified xsi:type="dcterms:W3CDTF">2026-04-07T11:06:45Z</dcterms:modified>
</cp:coreProperties>
</file>